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hat\HA\200 - CJA 2\CONSULT ET MP\EQPMT - FRN\EPSM CHAUSSAGE PRO\"/>
    </mc:Choice>
  </mc:AlternateContent>
  <bookViews>
    <workbookView xWindow="120" yWindow="30" windowWidth="23580" windowHeight="11895"/>
  </bookViews>
  <sheets>
    <sheet name="DQE" sheetId="1" r:id="rId1"/>
  </sheets>
  <calcPr calcId="162913"/>
</workbook>
</file>

<file path=xl/calcChain.xml><?xml version="1.0" encoding="utf-8"?>
<calcChain xmlns="http://schemas.openxmlformats.org/spreadsheetml/2006/main">
  <c r="I7" i="1" l="1"/>
  <c r="F15" i="1"/>
  <c r="G9" i="1" l="1"/>
  <c r="G8" i="1"/>
  <c r="I8" i="1" s="1"/>
  <c r="G14" i="1"/>
  <c r="I14" i="1" s="1"/>
  <c r="G12" i="1"/>
  <c r="I12" i="1" s="1"/>
  <c r="G10" i="1"/>
  <c r="I10" i="1" s="1"/>
  <c r="G11" i="1" l="1"/>
  <c r="G13" i="1"/>
  <c r="I13" i="1" l="1"/>
  <c r="I9" i="1"/>
  <c r="I11" i="1"/>
  <c r="G7" i="1"/>
  <c r="I15" i="1" l="1"/>
  <c r="G15" i="1"/>
</calcChain>
</file>

<file path=xl/sharedStrings.xml><?xml version="1.0" encoding="utf-8"?>
<sst xmlns="http://schemas.openxmlformats.org/spreadsheetml/2006/main" count="30" uniqueCount="18">
  <si>
    <t>Marque</t>
  </si>
  <si>
    <t>Référence
produit</t>
  </si>
  <si>
    <t>Unité de
facturation</t>
  </si>
  <si>
    <t>TOTAL</t>
  </si>
  <si>
    <t>la paire</t>
  </si>
  <si>
    <t>Modèle</t>
  </si>
  <si>
    <t>EPSM</t>
  </si>
  <si>
    <t>Quantités prévisionnelles annuelles ( indiquées à titre indicatif et sont non-contractuelles)</t>
  </si>
  <si>
    <t>Total Chaussures TTC</t>
  </si>
  <si>
    <t>PU TTC</t>
  </si>
  <si>
    <t>Chaussure tennis homme avec semelle amovible. Le prix unitaire TTC de ce produit ne pourra excéder 40€ TTC.</t>
  </si>
  <si>
    <t>Chaussure tennis femme avec semelle amovible. Le prix unitaire TTC de ce produit ne pourra excéder 40€ TTC.</t>
  </si>
  <si>
    <t>Sabot avec bride rabattable et amovible. Le prix unitaire TTC de ce produit ne pourra excéder 40€ TTC.</t>
  </si>
  <si>
    <t>Chaussure fermée. Le prix unitaire TTC de ce produit ne pourra excéder 40€ TTC.</t>
  </si>
  <si>
    <t>Les chaussures référencées sur la plate-forme de commande doivent a minima répondre à la Norme EN 20347 et à la Norme SRA</t>
  </si>
  <si>
    <t xml:space="preserve">Le soumissionnaire doit proposer au minimum 2 références par type de chaussures correspondant au descriptif ci-dessous et détaillé dans le CCTP (article 5).
Ces produits serviront de base pour l'analyse technique et financière.
Le soumissionnaire s'engage à référencer ces produits sur son site Internet pendant la durée totale du marché. Tout changement, dû à un arrêt de fabrication par exemple, devra faire l'objet d'une proposition de remplacement dans un délai de 1 mois et devra obtenir la validation du représentant de l'Etablissement. Le prix de vente restera par contre identique.
Le soumissionnaire joindra impérativement la fiche technique des produits proposés ci-dessous.
</t>
  </si>
  <si>
    <t>FOURNITURE DE CHAUSSURES DE TRAVAIL POUR LES PERSONNELS DE L'EPSM MORBIHAN AVEC MISE A DISPOSITION D'UN SITE INTERNET ET LIVRAISON A DOMICILE 
DETAIL QUANTITATIF ESTIMATIF - DQE</t>
  </si>
  <si>
    <t>Type de chaussures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</si>
</sst>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rgb="FFFF0000"/>
      <name val="Arial Narrow"/>
      <family val="2"/>
    </font>
    <font>
      <b/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vertical="center"/>
    </xf>
    <xf numFmtId="0" fontId="1" fillId="3" borderId="14" xfId="0" applyFont="1" applyFill="1" applyBorder="1" applyAlignment="1">
      <alignment horizontal="center" vertical="center"/>
    </xf>
    <xf numFmtId="1" fontId="1" fillId="3" borderId="14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vertical="center"/>
    </xf>
    <xf numFmtId="164" fontId="1" fillId="3" borderId="14" xfId="0" applyNumberFormat="1" applyFont="1" applyFill="1" applyBorder="1" applyAlignment="1">
      <alignment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1" fontId="1" fillId="3" borderId="17" xfId="0" applyNumberFormat="1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vertical="center"/>
    </xf>
    <xf numFmtId="164" fontId="1" fillId="3" borderId="17" xfId="0" applyNumberFormat="1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/>
    </xf>
    <xf numFmtId="1" fontId="1" fillId="3" borderId="2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/>
    </xf>
    <xf numFmtId="1" fontId="1" fillId="3" borderId="5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1" fontId="1" fillId="3" borderId="18" xfId="0" applyNumberFormat="1" applyFont="1" applyFill="1" applyBorder="1" applyAlignment="1">
      <alignment horizontal="center" vertical="center" wrapText="1"/>
    </xf>
    <xf numFmtId="1" fontId="1" fillId="3" borderId="19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/>
    </xf>
    <xf numFmtId="164" fontId="1" fillId="3" borderId="4" xfId="0" applyNumberFormat="1" applyFont="1" applyFill="1" applyBorder="1" applyAlignment="1">
      <alignment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1" fontId="1" fillId="3" borderId="10" xfId="0" applyNumberFormat="1" applyFont="1" applyFill="1" applyBorder="1" applyAlignment="1">
      <alignment horizontal="center" vertical="center" wrapText="1"/>
    </xf>
    <xf numFmtId="1" fontId="3" fillId="0" borderId="21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1" fillId="3" borderId="25" xfId="0" applyNumberFormat="1" applyFont="1" applyFill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vertical="center"/>
    </xf>
    <xf numFmtId="164" fontId="1" fillId="3" borderId="11" xfId="0" applyNumberFormat="1" applyFont="1" applyFill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zoomScale="85" zoomScaleNormal="85" workbookViewId="0">
      <selection activeCell="B7" sqref="B7"/>
    </sheetView>
  </sheetViews>
  <sheetFormatPr baseColWidth="10" defaultRowHeight="16.5" x14ac:dyDescent="0.25"/>
  <cols>
    <col min="1" max="1" width="39.7109375" style="1" customWidth="1"/>
    <col min="2" max="3" width="15.7109375" style="1" customWidth="1"/>
    <col min="4" max="4" width="28.42578125" style="1" customWidth="1"/>
    <col min="5" max="5" width="23.5703125" style="1" bestFit="1" customWidth="1"/>
    <col min="6" max="7" width="26.42578125" style="5" customWidth="1"/>
    <col min="8" max="8" width="17.85546875" style="1" bestFit="1" customWidth="1"/>
    <col min="9" max="9" width="15.7109375" style="1" customWidth="1"/>
    <col min="10" max="16384" width="11.42578125" style="1"/>
  </cols>
  <sheetData>
    <row r="1" spans="1:10" ht="57" customHeight="1" x14ac:dyDescent="0.25">
      <c r="A1" s="50" t="s">
        <v>16</v>
      </c>
      <c r="B1" s="51"/>
      <c r="C1" s="51"/>
      <c r="D1" s="51"/>
      <c r="E1" s="51"/>
      <c r="F1" s="51"/>
      <c r="G1" s="51"/>
      <c r="H1" s="51"/>
      <c r="I1" s="51"/>
    </row>
    <row r="3" spans="1:10" ht="103.5" customHeight="1" x14ac:dyDescent="0.25">
      <c r="A3" s="54" t="s">
        <v>15</v>
      </c>
      <c r="B3" s="54"/>
      <c r="C3" s="54"/>
      <c r="D3" s="54"/>
      <c r="E3" s="54"/>
      <c r="F3" s="54"/>
      <c r="G3" s="54"/>
      <c r="H3" s="54"/>
      <c r="I3" s="54"/>
    </row>
    <row r="4" spans="1:10" ht="62.25" customHeight="1" thickBot="1" x14ac:dyDescent="0.3">
      <c r="A4" s="63" t="s">
        <v>14</v>
      </c>
      <c r="B4" s="63"/>
      <c r="C4" s="63"/>
      <c r="D4" s="63"/>
      <c r="E4" s="63"/>
      <c r="F4" s="63"/>
      <c r="G4" s="63"/>
      <c r="H4" s="63"/>
      <c r="I4" s="63"/>
    </row>
    <row r="5" spans="1:10" ht="54" customHeight="1" x14ac:dyDescent="0.25">
      <c r="A5" s="55" t="s">
        <v>17</v>
      </c>
      <c r="B5" s="57" t="s">
        <v>0</v>
      </c>
      <c r="C5" s="57" t="s">
        <v>5</v>
      </c>
      <c r="D5" s="60" t="s">
        <v>1</v>
      </c>
      <c r="E5" s="53" t="s">
        <v>2</v>
      </c>
      <c r="F5" s="52" t="s">
        <v>7</v>
      </c>
      <c r="G5" s="53"/>
      <c r="H5" s="55" t="s">
        <v>9</v>
      </c>
      <c r="I5" s="61" t="s">
        <v>8</v>
      </c>
    </row>
    <row r="6" spans="1:10" s="2" customFormat="1" ht="48.75" customHeight="1" thickBot="1" x14ac:dyDescent="0.3">
      <c r="A6" s="56"/>
      <c r="B6" s="58"/>
      <c r="C6" s="58"/>
      <c r="D6" s="58"/>
      <c r="E6" s="59"/>
      <c r="F6" s="18" t="s">
        <v>6</v>
      </c>
      <c r="G6" s="19" t="s">
        <v>3</v>
      </c>
      <c r="H6" s="56"/>
      <c r="I6" s="62"/>
    </row>
    <row r="7" spans="1:10" ht="53.25" customHeight="1" x14ac:dyDescent="0.25">
      <c r="A7" s="20" t="s">
        <v>10</v>
      </c>
      <c r="B7" s="21"/>
      <c r="C7" s="21"/>
      <c r="D7" s="21"/>
      <c r="E7" s="28" t="s">
        <v>4</v>
      </c>
      <c r="F7" s="22">
        <v>50</v>
      </c>
      <c r="G7" s="31">
        <f t="shared" ref="G7:G15" si="0">SUM(F7:F7)</f>
        <v>50</v>
      </c>
      <c r="H7" s="33"/>
      <c r="I7" s="23">
        <f>H7*G7</f>
        <v>0</v>
      </c>
    </row>
    <row r="8" spans="1:10" ht="53.25" customHeight="1" thickBot="1" x14ac:dyDescent="0.3">
      <c r="A8" s="24" t="s">
        <v>10</v>
      </c>
      <c r="B8" s="25"/>
      <c r="C8" s="25"/>
      <c r="D8" s="25"/>
      <c r="E8" s="29" t="s">
        <v>4</v>
      </c>
      <c r="F8" s="26">
        <v>50</v>
      </c>
      <c r="G8" s="32">
        <f t="shared" si="0"/>
        <v>50</v>
      </c>
      <c r="H8" s="34"/>
      <c r="I8" s="27">
        <f>H8*G8</f>
        <v>0</v>
      </c>
    </row>
    <row r="9" spans="1:10" ht="53.25" customHeight="1" x14ac:dyDescent="0.25">
      <c r="A9" s="6" t="s">
        <v>11</v>
      </c>
      <c r="B9" s="7"/>
      <c r="C9" s="7"/>
      <c r="D9" s="7"/>
      <c r="E9" s="8" t="s">
        <v>4</v>
      </c>
      <c r="F9" s="22">
        <v>450</v>
      </c>
      <c r="G9" s="9">
        <f t="shared" si="0"/>
        <v>450</v>
      </c>
      <c r="H9" s="10"/>
      <c r="I9" s="11">
        <f t="shared" ref="I9:I14" si="1">H9*G9</f>
        <v>0</v>
      </c>
    </row>
    <row r="10" spans="1:10" ht="53.25" customHeight="1" thickBot="1" x14ac:dyDescent="0.3">
      <c r="A10" s="12" t="s">
        <v>11</v>
      </c>
      <c r="B10" s="13"/>
      <c r="C10" s="13"/>
      <c r="D10" s="13"/>
      <c r="E10" s="14" t="s">
        <v>4</v>
      </c>
      <c r="F10" s="26">
        <v>450</v>
      </c>
      <c r="G10" s="15">
        <f t="shared" si="0"/>
        <v>450</v>
      </c>
      <c r="H10" s="16"/>
      <c r="I10" s="17">
        <f t="shared" si="1"/>
        <v>0</v>
      </c>
    </row>
    <row r="11" spans="1:10" ht="53.25" customHeight="1" x14ac:dyDescent="0.25">
      <c r="A11" s="20" t="s">
        <v>12</v>
      </c>
      <c r="B11" s="21"/>
      <c r="C11" s="21"/>
      <c r="D11" s="21"/>
      <c r="E11" s="30" t="s">
        <v>4</v>
      </c>
      <c r="F11" s="22">
        <v>5</v>
      </c>
      <c r="G11" s="31">
        <f t="shared" si="0"/>
        <v>5</v>
      </c>
      <c r="H11" s="33"/>
      <c r="I11" s="23">
        <f t="shared" si="1"/>
        <v>0</v>
      </c>
    </row>
    <row r="12" spans="1:10" ht="53.25" customHeight="1" thickBot="1" x14ac:dyDescent="0.3">
      <c r="A12" s="35" t="s">
        <v>12</v>
      </c>
      <c r="B12" s="36"/>
      <c r="C12" s="36"/>
      <c r="D12" s="36"/>
      <c r="E12" s="40" t="s">
        <v>4</v>
      </c>
      <c r="F12" s="42">
        <v>5</v>
      </c>
      <c r="G12" s="45">
        <f t="shared" si="0"/>
        <v>5</v>
      </c>
      <c r="H12" s="46"/>
      <c r="I12" s="47">
        <f t="shared" si="1"/>
        <v>0</v>
      </c>
    </row>
    <row r="13" spans="1:10" s="3" customFormat="1" ht="53.25" customHeight="1" x14ac:dyDescent="0.25">
      <c r="A13" s="20" t="s">
        <v>13</v>
      </c>
      <c r="B13" s="21"/>
      <c r="C13" s="21"/>
      <c r="D13" s="21"/>
      <c r="E13" s="30" t="s">
        <v>4</v>
      </c>
      <c r="F13" s="22">
        <v>15</v>
      </c>
      <c r="G13" s="31">
        <f t="shared" si="0"/>
        <v>15</v>
      </c>
      <c r="H13" s="33"/>
      <c r="I13" s="23">
        <f t="shared" si="1"/>
        <v>0</v>
      </c>
    </row>
    <row r="14" spans="1:10" s="3" customFormat="1" ht="53.25" customHeight="1" thickBot="1" x14ac:dyDescent="0.3">
      <c r="A14" s="24" t="s">
        <v>13</v>
      </c>
      <c r="B14" s="25"/>
      <c r="C14" s="25"/>
      <c r="D14" s="25"/>
      <c r="E14" s="41" t="s">
        <v>4</v>
      </c>
      <c r="F14" s="26">
        <v>15</v>
      </c>
      <c r="G14" s="32">
        <f t="shared" si="0"/>
        <v>15</v>
      </c>
      <c r="H14" s="34"/>
      <c r="I14" s="27">
        <f t="shared" si="1"/>
        <v>0</v>
      </c>
    </row>
    <row r="15" spans="1:10" ht="20.100000000000001" customHeight="1" thickBot="1" x14ac:dyDescent="0.3">
      <c r="A15" s="37" t="s">
        <v>3</v>
      </c>
      <c r="B15" s="38"/>
      <c r="C15" s="38"/>
      <c r="D15" s="38"/>
      <c r="E15" s="39"/>
      <c r="F15" s="43">
        <f>SUM(F7:F14)</f>
        <v>1040</v>
      </c>
      <c r="G15" s="44">
        <f t="shared" si="0"/>
        <v>1040</v>
      </c>
      <c r="H15" s="48"/>
      <c r="I15" s="49">
        <f>SUM(I7:I14)</f>
        <v>0</v>
      </c>
      <c r="J15" s="4"/>
    </row>
  </sheetData>
  <mergeCells count="11">
    <mergeCell ref="A1:I1"/>
    <mergeCell ref="F5:G5"/>
    <mergeCell ref="A3:I3"/>
    <mergeCell ref="A5:A6"/>
    <mergeCell ref="C5:C6"/>
    <mergeCell ref="E5:E6"/>
    <mergeCell ref="B5:B6"/>
    <mergeCell ref="D5:D6"/>
    <mergeCell ref="H5:H6"/>
    <mergeCell ref="I5:I6"/>
    <mergeCell ref="A4:I4"/>
  </mergeCells>
  <printOptions horizontalCentered="1" verticalCentered="1"/>
  <pageMargins left="0.70866141732283472" right="0.70866141732283472" top="0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O. BRICHORY (Rédacteur)</dc:creator>
  <cp:lastModifiedBy>ANGO AUFFRET Cecile</cp:lastModifiedBy>
  <cp:lastPrinted>2023-12-26T09:41:22Z</cp:lastPrinted>
  <dcterms:created xsi:type="dcterms:W3CDTF">2019-10-18T08:45:17Z</dcterms:created>
  <dcterms:modified xsi:type="dcterms:W3CDTF">2026-03-11T08:04:22Z</dcterms:modified>
</cp:coreProperties>
</file>